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Q14" i="1"/>
  <c r="P14" i="1"/>
  <c r="O14" i="1"/>
  <c r="M14" i="1"/>
  <c r="L14" i="1"/>
  <c r="K14" i="1"/>
  <c r="J14" i="1"/>
  <c r="I14" i="1"/>
  <c r="H14" i="1"/>
  <c r="T14" i="1" s="1"/>
  <c r="N14" i="1" l="1"/>
  <c r="E15" i="1"/>
  <c r="D15" i="1"/>
  <c r="C15" i="1"/>
  <c r="E14" i="1"/>
  <c r="D14" i="1"/>
  <c r="C14" i="1"/>
  <c r="E16" i="1"/>
  <c r="E17" i="1"/>
  <c r="D16" i="1"/>
  <c r="C16" i="1"/>
  <c r="E18" i="1"/>
  <c r="D18" i="1"/>
  <c r="C18" i="1"/>
  <c r="D17" i="1"/>
  <c r="C17" i="1"/>
  <c r="H21" i="1" l="1"/>
  <c r="G21" i="1"/>
  <c r="F21" i="1"/>
  <c r="T21" i="1"/>
  <c r="S21" i="1"/>
  <c r="R21" i="1"/>
  <c r="Q21" i="1"/>
  <c r="P21" i="1"/>
  <c r="O21" i="1"/>
  <c r="N21" i="1"/>
  <c r="M21" i="1"/>
  <c r="L21" i="1"/>
  <c r="K21" i="1"/>
  <c r="J21" i="1"/>
  <c r="I21" i="1"/>
  <c r="E20" i="1" l="1"/>
  <c r="D20" i="1"/>
  <c r="C20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<sst xmlns="http://schemas.openxmlformats.org/spreadsheetml/2006/main" count="78" uniqueCount="61">
  <si>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</si>
  <si>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</si>
  <si>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</si>
  <si>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</si>
  <si>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</si>
  <si>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</si>
  <si>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</si>
  <si>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</si>
  <si>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</si>
  <si>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</si>
  <si>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</si>
  <si>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</si>
  <si>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</si>
  <si>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</si>
  <si>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</si>
  <si>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</si>
  <si>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</si>
  <si>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</si>
  <si>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</si>
  <si>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</si>
  <si>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</si>
  <si>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</si>
  <si>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</si>
  <si>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</si>
  <si>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</si>
  <si>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</si>
  <si>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</si>
  <si>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</si>
  <si>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122
«Питание детей в детском саду», 
Н.Г. Кожевникова
Видання 1961 р.
</t>
  </si>
  <si>
    <t>РАГУ ІЗ КАБАЧКІВ З ТОМАТАМИ</t>
  </si>
  <si>
    <t>Г</t>
  </si>
  <si>
    <t>МП Л</t>
  </si>
  <si>
    <t>Кабачки свіжі</t>
  </si>
  <si>
    <t>Томати свіжі</t>
  </si>
  <si>
    <t>Зелень цибулі</t>
  </si>
  <si>
    <t>Борошно пшеничне</t>
  </si>
  <si>
    <t>Сметана 21%</t>
  </si>
  <si>
    <t>Сіль йодована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</si>
  <si>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</si>
  <si>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Свіжі, цілі, чисті, здорові, без механічних пошкоджень, без сторонніх запаху і смаку; томати — без плодоніжки.</t>
  </si>
  <si>
    <t>Листя свіжі, чисті, здорові, нев'янучі, без пожовтіння.</t>
  </si>
  <si>
    <t>Колір білий або білий з кремовим відтінком; смак солодкуватий.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</si>
  <si>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</si>
  <si>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</si>
  <si>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Кабачки очищують, нарізають невеликими шматочками, цибулю пасерують в половині масла вершкового за температури 150-160ºС 5 хв, змішують її з кабачками і тушкуємо під кришкою за температури 100 ºС до готовності (20 хв); потім додають нарізані дольками свіжі томати, борошняну пасеровку, сіль, сметану і тушкують 5 – 10 хв. 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</si>
  <si>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</si>
  <si>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протушковані в сметані.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</si>
  <si>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овочам.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</si>
  <si>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</si>
  <si>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 xml:space="preserve">                                                                                                                             (підпис)                                        (ім’я, прізвище)</t>
  </si>
  <si>
    <t>ВИХІД</t>
  </si>
  <si>
    <t>Олія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</si>
  <si>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</si>
  <si>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зі смаком та ароматом тушкованих овочів. </t>
    </r>
  </si>
  <si>
    <t>Порціонування</t>
  </si>
  <si>
    <t>Б</t>
  </si>
  <si>
    <t>Ж</t>
  </si>
  <si>
    <t>В</t>
  </si>
  <si>
    <t>ЕЦ</t>
  </si>
  <si>
    <t>30 г ± 3 %</t>
  </si>
  <si>
    <t>40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</si>
</sst>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6" zoomScale="70" zoomScaleNormal="100" zoomScalePageLayoutView="70" workbookViewId="0">
      <selection activeCell="E20" sqref="E20"/>
    </sheetView>
  </sheetViews>
  <sheetFormatPr defaultRowHeight="15" x14ac:dyDescent="0.25"/>
  <cols>
    <col min="1" max="1" width="4.7109375" customWidth="1"/>
    <col min="2" max="2" width="11.8554687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85546875" customWidth="1"/>
    <col min="22" max="22" width="10.85546875" customWidth="1"/>
  </cols>
  <sheetData>
    <row r="1" spans="1:29" x14ac:dyDescent="0.25">
      <c r="A1" s="2"/>
      <c r="B1" s="53" t="s">
        <v>28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4"/>
      <c r="Q1" s="52" t="s">
        <v>17</v>
      </c>
      <c r="R1" s="52"/>
      <c r="S1" s="52"/>
      <c r="T1" s="52"/>
      <c r="U1" s="52"/>
    </row>
    <row r="2" spans="1:29" x14ac:dyDescent="0.25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4"/>
      <c r="Q2" s="52" t="s">
        <v>18</v>
      </c>
      <c r="R2" s="52"/>
      <c r="S2" s="52"/>
      <c r="T2" s="52"/>
      <c r="U2" s="52"/>
    </row>
    <row r="3" spans="1:29" x14ac:dyDescent="0.25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4"/>
      <c r="Q3" s="52" t="s">
        <v>19</v>
      </c>
      <c r="R3" s="52"/>
      <c r="S3" s="52"/>
      <c r="T3" s="52"/>
      <c r="U3" s="52"/>
    </row>
    <row r="4" spans="1:29" x14ac:dyDescent="0.25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4"/>
      <c r="Q4" s="52" t="s">
        <v>20</v>
      </c>
      <c r="R4" s="52"/>
      <c r="S4" s="52"/>
      <c r="T4" s="52"/>
      <c r="U4" s="52"/>
    </row>
    <row r="5" spans="1:29" x14ac:dyDescent="0.25">
      <c r="A5" s="2"/>
      <c r="B5" s="53"/>
      <c r="C5" s="53"/>
      <c r="D5" s="53"/>
      <c r="E5" s="53"/>
      <c r="F5" s="53"/>
      <c r="G5" s="53"/>
      <c r="H5" s="5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x14ac:dyDescent="0.25">
      <c r="A7" s="51" t="s">
        <v>29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7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62" t="s">
        <v>13</v>
      </c>
      <c r="S9" s="62"/>
      <c r="T9" s="62"/>
      <c r="U9" s="62" t="s">
        <v>3</v>
      </c>
      <c r="V9" s="66" t="s">
        <v>25</v>
      </c>
      <c r="W9" s="55" t="s">
        <v>26</v>
      </c>
      <c r="X9" s="55" t="s">
        <v>54</v>
      </c>
    </row>
    <row r="10" spans="1:29" ht="15.75" customHeight="1" x14ac:dyDescent="0.25">
      <c r="A10" s="58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62"/>
      <c r="S10" s="62"/>
      <c r="T10" s="62"/>
      <c r="U10" s="62"/>
      <c r="V10" s="67"/>
      <c r="W10" s="55"/>
      <c r="X10" s="55"/>
    </row>
    <row r="11" spans="1:29" ht="25.5" customHeight="1" x14ac:dyDescent="0.25">
      <c r="A11" s="58"/>
      <c r="B11" s="55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62"/>
      <c r="S11" s="62"/>
      <c r="T11" s="62"/>
      <c r="U11" s="62"/>
      <c r="V11" s="67"/>
      <c r="W11" s="55"/>
      <c r="X11" s="55"/>
    </row>
    <row r="12" spans="1:29" x14ac:dyDescent="0.25">
      <c r="A12" s="58"/>
      <c r="B12" s="55"/>
      <c r="C12" s="63" t="s">
        <v>4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5"/>
      <c r="U12" s="62"/>
      <c r="V12" s="68"/>
      <c r="W12" s="55"/>
      <c r="X12" s="55"/>
    </row>
    <row r="13" spans="1:29" ht="30.75" customHeight="1" x14ac:dyDescent="0.25">
      <c r="A13" s="59"/>
      <c r="B13" s="5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2"/>
      <c r="V13" s="14" t="s">
        <v>15</v>
      </c>
      <c r="W13" s="14" t="s">
        <v>15</v>
      </c>
      <c r="X13" s="44" t="s">
        <v>15</v>
      </c>
      <c r="Z13" s="45" t="s">
        <v>55</v>
      </c>
      <c r="AA13" s="45" t="s">
        <v>56</v>
      </c>
      <c r="AB13" s="45" t="s">
        <v>57</v>
      </c>
      <c r="AC13" s="45" t="s">
        <v>58</v>
      </c>
    </row>
    <row r="14" spans="1:29" ht="55.5" customHeight="1" x14ac:dyDescent="0.25">
      <c r="A14" s="30"/>
      <c r="B14" s="15" t="s">
        <v>32</v>
      </c>
      <c r="C14" s="21">
        <f t="shared" ref="C14:C15" si="0">(100*F14)/(100-V14)</f>
        <v>28.125</v>
      </c>
      <c r="D14" s="22">
        <f t="shared" ref="D14:D15" si="1">(100*G14)/(100-V14)</f>
        <v>28.125</v>
      </c>
      <c r="E14" s="22">
        <f t="shared" ref="E14:E15" si="2">(100*H14)/(100-V14)</f>
        <v>37.5</v>
      </c>
      <c r="F14" s="22">
        <v>22.5</v>
      </c>
      <c r="G14" s="22">
        <v>22.5</v>
      </c>
      <c r="H14" s="17">
        <f t="shared" ref="H14" si="3">G14/0.75</f>
        <v>30</v>
      </c>
      <c r="I14" s="49">
        <f t="shared" ref="I14:I20" si="4">Z14/100*F14</f>
        <v>0.13500000000000001</v>
      </c>
      <c r="J14" s="49">
        <f t="shared" ref="J14:J20" si="5">Z14/100*G14</f>
        <v>0.13500000000000001</v>
      </c>
      <c r="K14" s="49">
        <f t="shared" ref="K14:K20" si="6">Z14/100*H14</f>
        <v>0.18</v>
      </c>
      <c r="L14" s="49">
        <f t="shared" ref="L14:L20" si="7">AA14/100*F14</f>
        <v>6.7500000000000004E-2</v>
      </c>
      <c r="M14" s="49">
        <f t="shared" ref="M14:M20" si="8">AA14/100*G14</f>
        <v>6.7500000000000004E-2</v>
      </c>
      <c r="N14" s="49">
        <f t="shared" ref="N14:N20" si="9">AA14/100*H14</f>
        <v>0.09</v>
      </c>
      <c r="O14" s="49">
        <f t="shared" ref="O14:O20" si="10">AB14/100*F14</f>
        <v>1.1700000000000002</v>
      </c>
      <c r="P14" s="49">
        <f t="shared" ref="P14:P20" si="11">AB14/100*G14</f>
        <v>1.1700000000000002</v>
      </c>
      <c r="Q14" s="49">
        <f t="shared" ref="Q14:Q20" si="12">AB14/100*H14</f>
        <v>1.56</v>
      </c>
      <c r="R14" s="48">
        <f t="shared" ref="R14:R20" si="13">AC14/100*F14</f>
        <v>5.1749999999999998</v>
      </c>
      <c r="S14" s="48">
        <f t="shared" ref="S14:S20" si="14">AC14/100*G14</f>
        <v>5.1749999999999998</v>
      </c>
      <c r="T14" s="48">
        <f t="shared" ref="T14:T20" si="15">AC14/100*H14</f>
        <v>6.9</v>
      </c>
      <c r="U14" s="40" t="s">
        <v>38</v>
      </c>
      <c r="V14" s="18">
        <v>20</v>
      </c>
      <c r="W14" s="27">
        <v>0</v>
      </c>
      <c r="X14" s="46"/>
      <c r="Z14" s="47">
        <v>0.6</v>
      </c>
      <c r="AA14" s="47">
        <v>0.3</v>
      </c>
      <c r="AB14" s="47">
        <v>5.2</v>
      </c>
      <c r="AC14" s="48">
        <v>23</v>
      </c>
    </row>
    <row r="15" spans="1:29" ht="48.75" customHeight="1" x14ac:dyDescent="0.25">
      <c r="A15" s="30"/>
      <c r="B15" s="20" t="s">
        <v>33</v>
      </c>
      <c r="C15" s="21">
        <f t="shared" si="0"/>
        <v>10.188235294117646</v>
      </c>
      <c r="D15" s="22">
        <f t="shared" si="1"/>
        <v>10.188235294117646</v>
      </c>
      <c r="E15" s="22">
        <f t="shared" si="2"/>
        <v>13.584313725490198</v>
      </c>
      <c r="F15" s="22">
        <v>8.66</v>
      </c>
      <c r="G15" s="22">
        <v>8.66</v>
      </c>
      <c r="H15" s="17">
        <f t="shared" ref="H15:H20" si="16">G15/0.75</f>
        <v>11.546666666666667</v>
      </c>
      <c r="I15" s="49">
        <f t="shared" si="4"/>
        <v>9.5260000000000011E-2</v>
      </c>
      <c r="J15" s="49">
        <f t="shared" si="5"/>
        <v>9.5260000000000011E-2</v>
      </c>
      <c r="K15" s="49">
        <f t="shared" si="6"/>
        <v>0.12701333333333334</v>
      </c>
      <c r="L15" s="49">
        <f t="shared" si="7"/>
        <v>1.7320000000000002E-2</v>
      </c>
      <c r="M15" s="49">
        <f t="shared" si="8"/>
        <v>1.7320000000000002E-2</v>
      </c>
      <c r="N15" s="49">
        <f t="shared" si="9"/>
        <v>2.3093333333333334E-2</v>
      </c>
      <c r="O15" s="49">
        <f t="shared" si="10"/>
        <v>0.39835999999999999</v>
      </c>
      <c r="P15" s="49">
        <f t="shared" si="11"/>
        <v>0.39835999999999999</v>
      </c>
      <c r="Q15" s="49">
        <f t="shared" si="12"/>
        <v>0.53114666666666666</v>
      </c>
      <c r="R15" s="48">
        <f t="shared" si="13"/>
        <v>1.9918</v>
      </c>
      <c r="S15" s="48">
        <f t="shared" si="14"/>
        <v>1.9918</v>
      </c>
      <c r="T15" s="48">
        <f t="shared" si="15"/>
        <v>2.6557333333333335</v>
      </c>
      <c r="U15" s="40" t="s">
        <v>39</v>
      </c>
      <c r="V15" s="23">
        <v>15</v>
      </c>
      <c r="W15" s="27">
        <v>0</v>
      </c>
      <c r="X15" s="46"/>
      <c r="Z15" s="47">
        <v>1.1000000000000001</v>
      </c>
      <c r="AA15" s="47">
        <v>0.2</v>
      </c>
      <c r="AB15" s="47">
        <v>4.5999999999999996</v>
      </c>
      <c r="AC15" s="48">
        <v>23</v>
      </c>
    </row>
    <row r="16" spans="1:29" ht="33" customHeight="1" x14ac:dyDescent="0.25">
      <c r="A16" s="30"/>
      <c r="B16" s="15" t="s">
        <v>34</v>
      </c>
      <c r="C16" s="21">
        <f>(100*F16)/(100-V16)</f>
        <v>3.3250000000000002</v>
      </c>
      <c r="D16" s="22">
        <f>(100*G16)/(100-V16)</f>
        <v>3.3250000000000002</v>
      </c>
      <c r="E16" s="22">
        <f>(100*H16)/(100-V16)</f>
        <v>4.4333333333333336</v>
      </c>
      <c r="F16" s="22">
        <v>2.66</v>
      </c>
      <c r="G16" s="22">
        <v>2.66</v>
      </c>
      <c r="H16" s="17">
        <f t="shared" si="16"/>
        <v>3.5466666666666669</v>
      </c>
      <c r="I16" s="49">
        <f t="shared" si="4"/>
        <v>3.4580000000000007E-2</v>
      </c>
      <c r="J16" s="49">
        <f t="shared" si="5"/>
        <v>3.4580000000000007E-2</v>
      </c>
      <c r="K16" s="49">
        <f t="shared" si="6"/>
        <v>4.6106666666666671E-2</v>
      </c>
      <c r="L16" s="49">
        <f t="shared" si="7"/>
        <v>0</v>
      </c>
      <c r="M16" s="49">
        <f t="shared" si="8"/>
        <v>0</v>
      </c>
      <c r="N16" s="49">
        <f t="shared" si="9"/>
        <v>0</v>
      </c>
      <c r="O16" s="49">
        <f t="shared" si="10"/>
        <v>0.11704000000000002</v>
      </c>
      <c r="P16" s="49">
        <f t="shared" si="11"/>
        <v>0.11704000000000002</v>
      </c>
      <c r="Q16" s="49">
        <f t="shared" si="12"/>
        <v>0.15605333333333335</v>
      </c>
      <c r="R16" s="48">
        <f t="shared" si="13"/>
        <v>0.50540000000000007</v>
      </c>
      <c r="S16" s="48">
        <f t="shared" si="14"/>
        <v>0.50540000000000007</v>
      </c>
      <c r="T16" s="48">
        <f t="shared" si="15"/>
        <v>0.67386666666666672</v>
      </c>
      <c r="U16" s="40" t="s">
        <v>40</v>
      </c>
      <c r="V16" s="27">
        <v>20</v>
      </c>
      <c r="W16" s="27">
        <v>0</v>
      </c>
      <c r="X16" s="46"/>
      <c r="Z16" s="47">
        <v>1.3</v>
      </c>
      <c r="AA16" s="47">
        <v>0</v>
      </c>
      <c r="AB16" s="47">
        <v>4.4000000000000004</v>
      </c>
      <c r="AC16" s="48">
        <v>19</v>
      </c>
    </row>
    <row r="17" spans="1:29" ht="33.75" customHeight="1" x14ac:dyDescent="0.25">
      <c r="A17" s="30" t="s">
        <v>30</v>
      </c>
      <c r="B17" s="15" t="s">
        <v>35</v>
      </c>
      <c r="C17" s="21">
        <f t="shared" ref="C17:C18" si="17">(100*F17)/(100-W17)</f>
        <v>1.1299999999999999</v>
      </c>
      <c r="D17" s="22">
        <f t="shared" ref="D17:D18" si="18">(100*G17)/(100-W17)</f>
        <v>1.1299999999999999</v>
      </c>
      <c r="E17" s="22">
        <f>(100*H17)/(100-W17)</f>
        <v>1.5066666666666666</v>
      </c>
      <c r="F17" s="22">
        <v>1.1299999999999999</v>
      </c>
      <c r="G17" s="22">
        <v>1.1299999999999999</v>
      </c>
      <c r="H17" s="17">
        <f t="shared" si="16"/>
        <v>1.5066666666666666</v>
      </c>
      <c r="I17" s="49">
        <f t="shared" si="4"/>
        <v>0.11638999999999999</v>
      </c>
      <c r="J17" s="49">
        <f t="shared" si="5"/>
        <v>0.11638999999999999</v>
      </c>
      <c r="K17" s="49">
        <f t="shared" si="6"/>
        <v>0.15518666666666667</v>
      </c>
      <c r="L17" s="49">
        <f t="shared" si="7"/>
        <v>1.243E-2</v>
      </c>
      <c r="M17" s="49">
        <f t="shared" si="8"/>
        <v>1.243E-2</v>
      </c>
      <c r="N17" s="49">
        <f t="shared" si="9"/>
        <v>1.6573333333333336E-2</v>
      </c>
      <c r="O17" s="49">
        <f t="shared" si="10"/>
        <v>0.77969999999999984</v>
      </c>
      <c r="P17" s="49">
        <f t="shared" si="11"/>
        <v>0.77969999999999984</v>
      </c>
      <c r="Q17" s="49">
        <f t="shared" si="12"/>
        <v>1.0395999999999999</v>
      </c>
      <c r="R17" s="48">
        <f t="shared" si="13"/>
        <v>3.7741999999999996</v>
      </c>
      <c r="S17" s="48">
        <f t="shared" si="14"/>
        <v>3.7741999999999996</v>
      </c>
      <c r="T17" s="48">
        <f t="shared" si="15"/>
        <v>5.0322666666666667</v>
      </c>
      <c r="U17" s="40" t="s">
        <v>41</v>
      </c>
      <c r="V17" s="27">
        <v>0</v>
      </c>
      <c r="W17" s="27">
        <v>0</v>
      </c>
      <c r="X17" s="46"/>
      <c r="Z17" s="47">
        <v>10.3</v>
      </c>
      <c r="AA17" s="47">
        <v>1.1000000000000001</v>
      </c>
      <c r="AB17" s="47">
        <v>69</v>
      </c>
      <c r="AC17" s="48">
        <v>334</v>
      </c>
    </row>
    <row r="18" spans="1:29" ht="33" customHeight="1" x14ac:dyDescent="0.25">
      <c r="A18" s="30"/>
      <c r="B18" s="15" t="s">
        <v>51</v>
      </c>
      <c r="C18" s="21">
        <f t="shared" si="17"/>
        <v>1.33</v>
      </c>
      <c r="D18" s="22">
        <f t="shared" si="18"/>
        <v>1.33</v>
      </c>
      <c r="E18" s="22">
        <f t="shared" ref="E18" si="19">(100*H18)/(100-W18)</f>
        <v>1.7733333333333334</v>
      </c>
      <c r="F18" s="22">
        <v>1.33</v>
      </c>
      <c r="G18" s="22">
        <v>1.33</v>
      </c>
      <c r="H18" s="17">
        <f t="shared" si="16"/>
        <v>1.7733333333333334</v>
      </c>
      <c r="I18" s="49">
        <f t="shared" si="4"/>
        <v>0</v>
      </c>
      <c r="J18" s="49">
        <f t="shared" si="5"/>
        <v>0</v>
      </c>
      <c r="K18" s="49">
        <f t="shared" si="6"/>
        <v>0</v>
      </c>
      <c r="L18" s="49">
        <f t="shared" si="7"/>
        <v>1.3286700000000002</v>
      </c>
      <c r="M18" s="49">
        <f t="shared" si="8"/>
        <v>1.3286700000000002</v>
      </c>
      <c r="N18" s="49">
        <f t="shared" si="9"/>
        <v>1.7715600000000002</v>
      </c>
      <c r="O18" s="49">
        <f t="shared" si="10"/>
        <v>0</v>
      </c>
      <c r="P18" s="49">
        <f t="shared" si="11"/>
        <v>0</v>
      </c>
      <c r="Q18" s="49">
        <f t="shared" si="12"/>
        <v>0</v>
      </c>
      <c r="R18" s="48">
        <f t="shared" si="13"/>
        <v>11.956700000000001</v>
      </c>
      <c r="S18" s="48">
        <f t="shared" si="14"/>
        <v>11.956700000000001</v>
      </c>
      <c r="T18" s="48">
        <f t="shared" si="15"/>
        <v>15.942266666666669</v>
      </c>
      <c r="U18" s="43" t="s">
        <v>52</v>
      </c>
      <c r="V18" s="27">
        <v>0</v>
      </c>
      <c r="W18" s="27">
        <v>0</v>
      </c>
      <c r="X18" s="46"/>
      <c r="Z18" s="47">
        <v>0</v>
      </c>
      <c r="AA18" s="47">
        <v>99.9</v>
      </c>
      <c r="AB18" s="47">
        <v>0</v>
      </c>
      <c r="AC18" s="48">
        <v>899</v>
      </c>
    </row>
    <row r="19" spans="1:29" ht="54.75" customHeight="1" x14ac:dyDescent="0.25">
      <c r="A19" s="30" t="s">
        <v>31</v>
      </c>
      <c r="B19" s="25" t="s">
        <v>36</v>
      </c>
      <c r="C19" s="16">
        <f>(100*F19)/(100-X19)</f>
        <v>3.3636363636363638</v>
      </c>
      <c r="D19" s="17">
        <f>(100*G19)/(100-X19)</f>
        <v>3.3636363636363638</v>
      </c>
      <c r="E19" s="17">
        <f>(100*H19)/(100-X19)</f>
        <v>4.4848484848484853</v>
      </c>
      <c r="F19" s="22">
        <v>3.33</v>
      </c>
      <c r="G19" s="22">
        <v>3.33</v>
      </c>
      <c r="H19" s="17">
        <f t="shared" si="16"/>
        <v>4.4400000000000004</v>
      </c>
      <c r="I19" s="49">
        <f t="shared" si="4"/>
        <v>9.323999999999999E-2</v>
      </c>
      <c r="J19" s="49">
        <f t="shared" si="5"/>
        <v>9.323999999999999E-2</v>
      </c>
      <c r="K19" s="49">
        <f t="shared" si="6"/>
        <v>0.12432</v>
      </c>
      <c r="L19" s="49">
        <f t="shared" si="7"/>
        <v>0.69930000000000003</v>
      </c>
      <c r="M19" s="49">
        <f t="shared" si="8"/>
        <v>0.69930000000000003</v>
      </c>
      <c r="N19" s="49">
        <f t="shared" si="9"/>
        <v>0.93240000000000001</v>
      </c>
      <c r="O19" s="49">
        <f t="shared" si="10"/>
        <v>9.9900000000000003E-2</v>
      </c>
      <c r="P19" s="49">
        <f t="shared" si="11"/>
        <v>9.9900000000000003E-2</v>
      </c>
      <c r="Q19" s="49">
        <f t="shared" si="12"/>
        <v>0.13320000000000001</v>
      </c>
      <c r="R19" s="48">
        <f t="shared" si="13"/>
        <v>7.0596000000000005</v>
      </c>
      <c r="S19" s="48">
        <f t="shared" si="14"/>
        <v>7.0596000000000005</v>
      </c>
      <c r="T19" s="48">
        <f t="shared" si="15"/>
        <v>9.4128000000000007</v>
      </c>
      <c r="U19" s="41" t="s">
        <v>42</v>
      </c>
      <c r="V19" s="27">
        <v>0</v>
      </c>
      <c r="W19" s="27">
        <v>0</v>
      </c>
      <c r="X19" s="46">
        <v>1</v>
      </c>
      <c r="Z19" s="47">
        <v>2.8</v>
      </c>
      <c r="AA19" s="47">
        <v>21</v>
      </c>
      <c r="AB19" s="47">
        <v>3</v>
      </c>
      <c r="AC19" s="48">
        <v>212</v>
      </c>
    </row>
    <row r="20" spans="1:29" ht="53.25" customHeight="1" x14ac:dyDescent="0.25">
      <c r="A20" s="36"/>
      <c r="B20" s="26" t="s">
        <v>37</v>
      </c>
      <c r="C20" s="34">
        <f>(100*F20)/(100-V20)</f>
        <v>0.09</v>
      </c>
      <c r="D20" s="19">
        <f>(100*G20)/(100-V20)</f>
        <v>0.09</v>
      </c>
      <c r="E20" s="19">
        <f>(100*H20)/(100-V20)</f>
        <v>0.12</v>
      </c>
      <c r="F20" s="24">
        <v>0.09</v>
      </c>
      <c r="G20" s="24">
        <v>0.09</v>
      </c>
      <c r="H20" s="19">
        <f t="shared" si="16"/>
        <v>0.12</v>
      </c>
      <c r="I20" s="49">
        <f t="shared" si="4"/>
        <v>0</v>
      </c>
      <c r="J20" s="49">
        <f t="shared" si="5"/>
        <v>0</v>
      </c>
      <c r="K20" s="49">
        <f t="shared" si="6"/>
        <v>0</v>
      </c>
      <c r="L20" s="49">
        <f t="shared" si="7"/>
        <v>0</v>
      </c>
      <c r="M20" s="49">
        <f t="shared" si="8"/>
        <v>0</v>
      </c>
      <c r="N20" s="49">
        <f t="shared" si="9"/>
        <v>0</v>
      </c>
      <c r="O20" s="49">
        <f t="shared" si="10"/>
        <v>0</v>
      </c>
      <c r="P20" s="49">
        <f t="shared" si="11"/>
        <v>0</v>
      </c>
      <c r="Q20" s="49">
        <f t="shared" si="12"/>
        <v>0</v>
      </c>
      <c r="R20" s="48">
        <f t="shared" si="13"/>
        <v>0</v>
      </c>
      <c r="S20" s="48">
        <f t="shared" si="14"/>
        <v>0</v>
      </c>
      <c r="T20" s="48">
        <f t="shared" si="15"/>
        <v>0</v>
      </c>
      <c r="U20" s="42" t="s">
        <v>43</v>
      </c>
      <c r="V20" s="27">
        <v>0</v>
      </c>
      <c r="W20" s="27">
        <v>0</v>
      </c>
      <c r="X20" s="46"/>
      <c r="Z20" s="47">
        <v>0</v>
      </c>
      <c r="AA20" s="47">
        <v>0</v>
      </c>
      <c r="AB20" s="47">
        <v>0</v>
      </c>
      <c r="AC20" s="48">
        <v>0</v>
      </c>
    </row>
    <row r="21" spans="1:29" x14ac:dyDescent="0.25">
      <c r="A21" s="29"/>
      <c r="B21" s="69" t="s">
        <v>50</v>
      </c>
      <c r="C21" s="70"/>
      <c r="D21" s="70"/>
      <c r="E21" s="71"/>
      <c r="F21" s="28">
        <f>SUM(F14:F20)*(100-W21)/100</f>
        <v>29.774999999999999</v>
      </c>
      <c r="G21" s="28">
        <f>SUM(G14:G20)*(100-W21)/100</f>
        <v>29.774999999999999</v>
      </c>
      <c r="H21" s="28">
        <f>SUM(H14:H20)*(100-W21)/100</f>
        <v>39.699999999999996</v>
      </c>
      <c r="I21" s="35">
        <f t="shared" ref="I21:T21" si="20">SUM(I14:I20)</f>
        <v>0.47447</v>
      </c>
      <c r="J21" s="35">
        <f t="shared" si="20"/>
        <v>0.47447</v>
      </c>
      <c r="K21" s="35">
        <f t="shared" si="20"/>
        <v>0.63262666666666667</v>
      </c>
      <c r="L21" s="35">
        <f t="shared" si="20"/>
        <v>2.1252200000000006</v>
      </c>
      <c r="M21" s="35">
        <f t="shared" si="20"/>
        <v>2.1252200000000006</v>
      </c>
      <c r="N21" s="35">
        <f t="shared" si="20"/>
        <v>2.833626666666667</v>
      </c>
      <c r="O21" s="35">
        <f t="shared" si="20"/>
        <v>2.5649999999999999</v>
      </c>
      <c r="P21" s="35">
        <f t="shared" si="20"/>
        <v>2.5649999999999999</v>
      </c>
      <c r="Q21" s="35">
        <f t="shared" si="20"/>
        <v>3.4200000000000004</v>
      </c>
      <c r="R21" s="28">
        <f t="shared" si="20"/>
        <v>30.462700000000002</v>
      </c>
      <c r="S21" s="28">
        <f t="shared" si="20"/>
        <v>30.462700000000002</v>
      </c>
      <c r="T21" s="28">
        <f t="shared" si="20"/>
        <v>40.616933333333336</v>
      </c>
      <c r="U21" s="3"/>
      <c r="V21" s="27"/>
      <c r="W21" s="39">
        <v>25</v>
      </c>
      <c r="X21" s="46"/>
      <c r="Z21" s="47"/>
      <c r="AA21" s="47"/>
      <c r="AB21" s="47"/>
      <c r="AC21" s="48"/>
    </row>
    <row r="22" spans="1:29" x14ac:dyDescent="0.25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37"/>
      <c r="L22" s="11"/>
      <c r="M22" s="11"/>
      <c r="N22" s="11"/>
      <c r="O22" s="11"/>
      <c r="P22" s="11"/>
      <c r="Q22" s="11"/>
      <c r="R22" s="37"/>
      <c r="S22" s="37"/>
      <c r="T22" s="37"/>
      <c r="U22" s="9"/>
      <c r="W22" s="38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56" t="s">
        <v>21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spans="1:29" ht="46.5" customHeight="1" x14ac:dyDescent="0.25">
      <c r="A25" s="7"/>
      <c r="B25" s="61" t="s">
        <v>44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9" ht="16.5" customHeight="1" x14ac:dyDescent="0.25">
      <c r="A26" s="7"/>
      <c r="B26" s="33" t="s">
        <v>45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9" ht="15" customHeight="1" x14ac:dyDescent="0.25">
      <c r="A27" s="7"/>
      <c r="B27" s="3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6" t="s">
        <v>22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9" x14ac:dyDescent="0.25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6" t="s">
        <v>23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1" x14ac:dyDescent="0.25">
      <c r="A35" s="1"/>
      <c r="B35" s="5" t="s">
        <v>27</v>
      </c>
      <c r="C35" s="5"/>
      <c r="D35" s="5" t="s">
        <v>59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 t="s">
        <v>60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4" t="s">
        <v>24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</row>
    <row r="41" spans="1:21" x14ac:dyDescent="0.25">
      <c r="A41" s="1"/>
      <c r="B41" s="5" t="s">
        <v>49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8">
    <mergeCell ref="X9:X12"/>
    <mergeCell ref="V9:V12"/>
    <mergeCell ref="W9:W12"/>
    <mergeCell ref="B21:E21"/>
    <mergeCell ref="B34:U34"/>
    <mergeCell ref="B40:U40"/>
    <mergeCell ref="B9:B13"/>
    <mergeCell ref="B28:U28"/>
    <mergeCell ref="A9:A13"/>
    <mergeCell ref="I11:K11"/>
    <mergeCell ref="L11:N11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2022-10-31T19:39:59Z</dcterms:modified>
</cp:coreProperties>
</file>